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01\60\08388-00\108774\400-Engineering\Utilities\EngData\"/>
    </mc:Choice>
  </mc:AlternateContent>
  <bookViews>
    <workbookView xWindow="0" yWindow="0" windowWidth="21570" windowHeight="7260" activeTab="1"/>
  </bookViews>
  <sheets>
    <sheet name="contacts" sheetId="1" r:id="rId1"/>
    <sheet name="Stage 3 Submission" sheetId="5" r:id="rId2"/>
  </sheets>
  <definedNames>
    <definedName name="_xlnm.Print_Area" localSheetId="0">contacts!$A$1:$I$18</definedName>
    <definedName name="_xlnm.Print_Area" localSheetId="1">'Stage 3 Submission'!$A$1:$M$17</definedName>
    <definedName name="_xlnm.Print_Titles" localSheetId="1">'Stage 3 Submission'!$1:$5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5" l="1"/>
  <c r="A17" i="5"/>
  <c r="B16" i="5"/>
  <c r="A16" i="5"/>
  <c r="B15" i="5"/>
  <c r="A15" i="5"/>
  <c r="B14" i="5"/>
  <c r="A14" i="5"/>
  <c r="B13" i="5"/>
  <c r="A13" i="5"/>
  <c r="B12" i="5"/>
  <c r="A12" i="5"/>
  <c r="B11" i="5"/>
  <c r="A11" i="5"/>
  <c r="B10" i="5"/>
  <c r="A10" i="5"/>
  <c r="B9" i="5"/>
  <c r="A9" i="5"/>
  <c r="B8" i="5"/>
  <c r="A8" i="5"/>
  <c r="B7" i="5"/>
  <c r="A7" i="5"/>
  <c r="B6" i="5"/>
  <c r="A6" i="5"/>
  <c r="B4" i="5"/>
  <c r="B3" i="5"/>
  <c r="A3" i="5"/>
  <c r="I1" i="1" l="1"/>
  <c r="A3" i="1" l="1"/>
</calcChain>
</file>

<file path=xl/sharedStrings.xml><?xml version="1.0" encoding="utf-8"?>
<sst xmlns="http://schemas.openxmlformats.org/spreadsheetml/2006/main" count="157" uniqueCount="119">
  <si>
    <t>Company</t>
  </si>
  <si>
    <t>Address</t>
  </si>
  <si>
    <t>City</t>
  </si>
  <si>
    <t>State</t>
  </si>
  <si>
    <t>Zip</t>
  </si>
  <si>
    <t>First</t>
  </si>
  <si>
    <t>Last</t>
  </si>
  <si>
    <t>phone</t>
  </si>
  <si>
    <t>email</t>
  </si>
  <si>
    <t>Conflict?</t>
  </si>
  <si>
    <t>Utility Type</t>
  </si>
  <si>
    <t>Test Hole Required (Level A)</t>
  </si>
  <si>
    <t>Test Hole Number</t>
  </si>
  <si>
    <t>Test Hole Location</t>
  </si>
  <si>
    <t>Project:</t>
  </si>
  <si>
    <t>Utility Conflict Matrix</t>
  </si>
  <si>
    <t>Utility Review Date</t>
  </si>
  <si>
    <t>Utility Review?</t>
  </si>
  <si>
    <t>Contact</t>
  </si>
  <si>
    <t>Utility Company</t>
  </si>
  <si>
    <t>Utility Contacts List</t>
  </si>
  <si>
    <t>ms consultants, inc.</t>
  </si>
  <si>
    <t>Columbia Gas of Ohio</t>
  </si>
  <si>
    <t>Date:</t>
  </si>
  <si>
    <t>Ex. Begin Station/
Offset</t>
  </si>
  <si>
    <t>Ex. End Station/
Offset</t>
  </si>
  <si>
    <t>PID</t>
  </si>
  <si>
    <t>BEL-National Road Tunnel</t>
  </si>
  <si>
    <t>AEP Ohio Power Company</t>
  </si>
  <si>
    <t>AT&amp;T Ohio</t>
  </si>
  <si>
    <t>Belmont County Water and Sewer</t>
  </si>
  <si>
    <t>Belmont County Engineer</t>
  </si>
  <si>
    <t>City of St. Clairsville (Light and Power)</t>
  </si>
  <si>
    <t>City of St. Clairsville (Sewer)</t>
  </si>
  <si>
    <t>City of St. Clairsville (Water)</t>
  </si>
  <si>
    <t>Comcast</t>
  </si>
  <si>
    <t>Horizon Network Partners</t>
  </si>
  <si>
    <t>Markwest Liberty (Midstream, LLC)</t>
  </si>
  <si>
    <t>Zayo Fiber Solutions</t>
  </si>
  <si>
    <t>Chris</t>
  </si>
  <si>
    <t>Wagstaff</t>
  </si>
  <si>
    <t>cfwagstaff@aep.com</t>
  </si>
  <si>
    <t>Barrett</t>
  </si>
  <si>
    <t>Tamasovich</t>
  </si>
  <si>
    <t>bt2178@att.com</t>
  </si>
  <si>
    <t>Brian</t>
  </si>
  <si>
    <t>Street</t>
  </si>
  <si>
    <t>brian.street@belmontcountywater.com</t>
  </si>
  <si>
    <t>Terry</t>
  </si>
  <si>
    <t>Lively</t>
  </si>
  <si>
    <t>tlively@belmontcountyengineer.com</t>
  </si>
  <si>
    <t>Don</t>
  </si>
  <si>
    <t>Smithberger</t>
  </si>
  <si>
    <t>dsmithberger@stclairsville.com</t>
  </si>
  <si>
    <t>Jason</t>
  </si>
  <si>
    <t>Duvall</t>
  </si>
  <si>
    <t>jduvall@stclairsville.com</t>
  </si>
  <si>
    <t>Jeff</t>
  </si>
  <si>
    <t>Mottle</t>
  </si>
  <si>
    <t>jmottle@stclairsville.com</t>
  </si>
  <si>
    <t>Gene</t>
  </si>
  <si>
    <t>Helms</t>
  </si>
  <si>
    <t>gene_helms@comcast.com</t>
  </si>
  <si>
    <t>Jim</t>
  </si>
  <si>
    <t>Lump</t>
  </si>
  <si>
    <t>jim.lump@horizonconnects.com</t>
  </si>
  <si>
    <t>Ryan</t>
  </si>
  <si>
    <t>Alderson</t>
  </si>
  <si>
    <t>rdalderson@marathonpetroleum.com</t>
  </si>
  <si>
    <t>Aaron</t>
  </si>
  <si>
    <t>Huddleston</t>
  </si>
  <si>
    <t>aaron.huddleston@zayo.com</t>
  </si>
  <si>
    <t>Yes</t>
  </si>
  <si>
    <t>No</t>
  </si>
  <si>
    <t>Distribution</t>
  </si>
  <si>
    <t>Utility Comments</t>
  </si>
  <si>
    <t>Overhead telecomm</t>
  </si>
  <si>
    <t>The only thing we have that is in your project area is a waterline crossing near station 660+00. Looks like
we might have a valve box that will need to be adjusted to grade (see detail "A" on attached sheet below.
Please let me know if you have any questions or concerns.</t>
  </si>
  <si>
    <t>The transmission facilities are to the west of the trestle over SR-9 but do not impact the proposed work.</t>
  </si>
  <si>
    <t>buried waterline</t>
  </si>
  <si>
    <t>Underground gas lines</t>
  </si>
  <si>
    <t>I have marked where the Comcast facilities are on this map. I was unable to find all of the locations on the other map but I have a difficult time reading them. I hope this will work for the information that you need.</t>
  </si>
  <si>
    <t>The map provided by Comcast shows from North to South: Aerial crossing over North Market St (no impact); Aerial crossing over Pecks Ln (no impact); Underground crossing at Station St (no impact); Aerial along US-40 on power poles (no impact); and Aerial at the south end of project along Resevoir Rd (no impact). For the underground crossing at Station St, the contractor will be driving equipment in this area, and the trail will be resurfaced, and the contractor will have this utility located as part of the OUPS call, but no impact anticipated.</t>
  </si>
  <si>
    <t xml:space="preserve">No  </t>
  </si>
  <si>
    <t>Overhead and underground coax and fiber</t>
  </si>
  <si>
    <t>[Garry Ray, reviewer] Horizon aerial fiber is the light blue line.</t>
  </si>
  <si>
    <t>Based on the mapping provided, Horizon has aerial lines that run in the wooded area near the oberservation platform. These lines should not be impacted by the proposed reconstruction of the oberservation platform, stairs and modular block walls since smaller equipment (backhoes, bobcats, etc) will be utilized and not impact the line(s). Horizon also has a line that runs parallel to the south side of US 40 but offset from the roadawy, and over the existing tunnel, and there is no work in this area so no impact.</t>
  </si>
  <si>
    <t>MPLX/MarkWest is clear in this location.</t>
  </si>
  <si>
    <t>N/A</t>
  </si>
  <si>
    <t>Designer Comments</t>
  </si>
  <si>
    <t>tunnel lighting</t>
  </si>
  <si>
    <t>various emails</t>
  </si>
  <si>
    <t>santiary sewer in parking lot area adjacent to National Rd</t>
  </si>
  <si>
    <t xml:space="preserve">Please find the attached sketch that shows the approximate locations of the sewer lines. Please note that this is where we think the lines are. We have a new crawler camera being ordered, so we will be able to get a better idea of what’s going on there. 
</t>
  </si>
  <si>
    <t>telecom line</t>
  </si>
  <si>
    <t>The provided utilty mapping shows the waterline near North Market St near the north end of the trail resurfacing. Based on Google street view, it is evident that the valve box is the street, which is not to be resurfaced. No impacts.</t>
  </si>
  <si>
    <t>11/4/2022 and 3/10/2023</t>
  </si>
  <si>
    <t>[11/4/2022] I did not see any AEP distribution facilities on your maps. The electrical facilities near the parking lot appear to
be City of St. Clairsville. I attached our mapping near the Route 9 bridge and the parking lot. Please let me
know if you need anything else. [3/10/2023] Address and contact information is correct. No foreseeable conflicts from AEP distribution.</t>
  </si>
  <si>
    <t>11/21/2022 and 3/17/2023</t>
  </si>
  <si>
    <t xml:space="preserve">Yes. Pole at Trail Station 11+65. </t>
  </si>
  <si>
    <t xml:space="preserve">[11/21/2022] Upon reviewing the plans I don’t see any AT&amp;T utility conflicts right off hand. There is a pole TBR I see just south of the 40 tunnel that we may be attached to but I would defer to powers plan to relocate and we would transfer. We have conduit buried parallel with 40 that I believe was there before the tunnel. The only concern may be the new parking lot. If you foresee any conflicts that I did not, please contact me asap and we will work through them quickly. [3/17/2023] AT&amp;T will remove the aerial line and pole in question. </t>
  </si>
  <si>
    <t>There is a pole to be relocated that support telecomm service to the US Petroleum LLC gas station. The pole is in conflict with the proposed connector trail and must be relocated. There is not any electric service on this pole, so it is assumed to be owned by the telecomm. AT&amp;T needs to confirm if this is their line and pole. We sent Stage 2 plans to the utilty to confirm, and they have agreed to relocate. Jeremy Cessna wrote in an email that it should be relocated by 2/5/2024.</t>
  </si>
  <si>
    <t xml:space="preserve">The City has given us limited information regarding the existing tunnel lighting and feed. We have prepared the Stage 3 plans considering the City's desire to replace the existing lighting fixtures with LED, and to add tunnel lighting for the tunnel extension. </t>
  </si>
  <si>
    <t>See designer comments.</t>
  </si>
  <si>
    <t>County Engineer did not review Stage 1 or Stage 2. No conflicts identified or anticipated.</t>
  </si>
  <si>
    <t>The city has provided sketches where they think their santiary lines are. We have shown on the plans. No conflict anticipated.</t>
  </si>
  <si>
    <t>N/a</t>
  </si>
  <si>
    <t>assumed waterline</t>
  </si>
  <si>
    <t>City did not identify any waterlines or conflicts after reviewing the Stage 1 and 2 plans.</t>
  </si>
  <si>
    <t xml:space="preserve">Adam </t>
  </si>
  <si>
    <t>Stupak</t>
  </si>
  <si>
    <t>astupak@nisource.com</t>
  </si>
  <si>
    <t>From the maps, there is a gas line running along the north side of National Road (US 40), likely under the sidwalk. This line should not be affected by the parking lot construction, however the contractor will be required to call OUPS/OHIO811 to ensure that this line is located before he starts the parking lot construction. There is another line to the south of US -40, however it is out of the construction area, located above the existing tunnel. The thrid crossing is to the south of I-70, and would not be affected by the trail resurfacing work.</t>
  </si>
  <si>
    <t>12/20/2022 and 3/17/2023</t>
  </si>
  <si>
    <t>[12/20/2022] I have attached two GIS Maps for the areas in question. The black line in the center of the maps should be the bike trail/railway. I only see three (3) potential areas of conflict where our gas main crosses the pathway. I have them labelled on the above maps. It should just depend on the depth of the pavement/work proposed in relation to the depth of our mains. [3/17/2023]  I have attached another closer view of our two gas mains near National Rd. (above the tunnel) for your reference. I agree with your comments associated with our gas lines on the Utility Conflict Matrix. The only potential conflict I could see would be if your construction area expands to include the second gas
crossing south of National Rd., or if our gas main would be shallow enough to be affected by your parking lot/sidewalk work on the north side of National Rd. Please be sure to call 811 to have the lines marked in the field prior to construction. If you have any concerns, questions, or need anything additional from me, please let me know.</t>
  </si>
  <si>
    <t>1/25/2023 and 3/16/2023</t>
  </si>
  <si>
    <t>[1/25/2023] We are riding existing AT&amp;T duct in this area we
shouldn’t be affected by the future project you are proposing. Our cable in this area is now under network
protection so we are established with the 811 system and will locate any areas locates are called in. If you
need additional information please let me know and we can get it worked out! [3/16/2023] After reviewing with our project engineers we have determined there is not any conflicts that
would be of concern for the up and coming project.</t>
  </si>
  <si>
    <t>No conflict</t>
  </si>
  <si>
    <t>Utility not located in project limiits. Per ODOT comment, we have removed from utilty contact list on plans.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</si>
</sst>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u/>
      <sz val="11"/>
      <color theme="1"/>
      <name val="Calibri"/>
      <family val="2"/>
      <scheme val="minor"/>
    </font>
    <font>
      <sz val="11"/>
      <color rgb="FFFF0000"/>
      <name val="Calibri"/>
      <family val="2"/>
      <scheme val="minor"/>
    </font>
    <font>
      <u/>
      <sz val="11"/>
      <color theme="10"/>
      <name val="Calibri"/>
      <family val="2"/>
      <scheme val="minor"/>
    </font>
    <font>
      <b/>
      <sz val="11"/>
      <name val="Calibri"/>
      <family val="2"/>
      <scheme val="minor"/>
    </font>
    <font>
      <sz val="10"/>
      <name val="Arial"/>
      <family val="2"/>
    </font>
    <font>
      <b/>
      <sz val="11"/>
      <name val="Arial"/>
      <family val="2"/>
    </font>
    <font>
      <sz val="11"/>
      <name val="Arial"/>
      <family val="2"/>
    </font>
    <font>
      <b/>
      <sz val="16"/>
      <name val="Arial"/>
      <family val="2"/>
    </font>
    <font>
      <sz val="11"/>
      <name val="Calibri"/>
      <family val="2"/>
      <scheme val="minor"/>
    </font>
    <font>
      <b/>
      <u/>
      <sz val="1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sz val="11"/>
      <color theme="1"/>
      <name val="Arial"/>
      <family val="2"/>
    </font>
    <font>
      <b/>
      <sz val="11"/>
      <color rgb="FFFF0000"/>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3" fillId="0" borderId="0" applyNumberFormat="0" applyFill="0" applyBorder="0" applyAlignment="0" applyProtection="0"/>
    <xf numFmtId="0" fontId="5" fillId="0" borderId="0"/>
  </cellStyleXfs>
  <cellXfs count="60">
    <xf numFmtId="0" fontId="0" fillId="0" borderId="0" xfId="0"/>
    <xf numFmtId="0" fontId="1" fillId="0" borderId="0" xfId="0" applyFont="1" applyAlignment="1">
      <alignment horizontal="center"/>
    </xf>
    <xf numFmtId="0" fontId="0" fillId="0" borderId="0" xfId="0" applyAlignment="1">
      <alignment horizontal="left"/>
    </xf>
    <xf numFmtId="0" fontId="2" fillId="0" borderId="0" xfId="0" applyFont="1" applyAlignment="1">
      <alignment horizontal="left"/>
    </xf>
    <xf numFmtId="0" fontId="1" fillId="0" borderId="1" xfId="0" applyFont="1" applyBorder="1" applyAlignment="1">
      <alignment horizontal="left"/>
    </xf>
    <xf numFmtId="0" fontId="2" fillId="0" borderId="0" xfId="0" applyNumberFormat="1" applyFont="1" applyAlignment="1">
      <alignment horizontal="left"/>
    </xf>
    <xf numFmtId="0" fontId="4" fillId="0" borderId="0" xfId="0" applyFont="1" applyAlignment="1">
      <alignment horizontal="right"/>
    </xf>
    <xf numFmtId="14" fontId="4" fillId="0" borderId="0" xfId="0" applyNumberFormat="1" applyFont="1" applyAlignment="1">
      <alignment horizontal="left"/>
    </xf>
    <xf numFmtId="0" fontId="9" fillId="0" borderId="1" xfId="0" applyFont="1" applyBorder="1" applyAlignment="1">
      <alignment horizontal="left"/>
    </xf>
    <xf numFmtId="0" fontId="9" fillId="0" borderId="1" xfId="0" applyNumberFormat="1" applyFont="1" applyBorder="1" applyAlignment="1">
      <alignment horizontal="left"/>
    </xf>
    <xf numFmtId="0" fontId="10" fillId="0" borderId="1" xfId="0" applyNumberFormat="1" applyFont="1" applyBorder="1" applyAlignment="1">
      <alignment horizontal="left"/>
    </xf>
    <xf numFmtId="0" fontId="10" fillId="0" borderId="1" xfId="0" applyFont="1" applyBorder="1" applyAlignment="1">
      <alignment horizontal="left"/>
    </xf>
    <xf numFmtId="0" fontId="11" fillId="0" borderId="0" xfId="0" applyFont="1" applyAlignment="1">
      <alignment horizontal="left"/>
    </xf>
    <xf numFmtId="0" fontId="12" fillId="0" borderId="0" xfId="0" applyFont="1" applyAlignment="1">
      <alignment horizontal="left"/>
    </xf>
    <xf numFmtId="0" fontId="13" fillId="0" borderId="0" xfId="0" applyNumberFormat="1" applyFont="1" applyAlignment="1">
      <alignment horizontal="left"/>
    </xf>
    <xf numFmtId="0" fontId="13" fillId="0" borderId="0" xfId="0" applyFont="1" applyAlignment="1">
      <alignment horizontal="left"/>
    </xf>
    <xf numFmtId="0" fontId="11" fillId="0" borderId="0" xfId="0" applyFont="1"/>
    <xf numFmtId="0" fontId="12" fillId="0" borderId="0" xfId="0" applyFont="1" applyAlignment="1">
      <alignment horizontal="right"/>
    </xf>
    <xf numFmtId="0" fontId="9" fillId="0" borderId="0" xfId="0" applyFont="1" applyAlignment="1">
      <alignment horizontal="left"/>
    </xf>
    <xf numFmtId="0" fontId="3" fillId="0" borderId="1" xfId="1" applyBorder="1" applyAlignment="1">
      <alignment horizontal="left"/>
    </xf>
    <xf numFmtId="0" fontId="0" fillId="0" borderId="1" xfId="0" applyFont="1" applyBorder="1" applyAlignment="1">
      <alignment horizontal="left"/>
    </xf>
    <xf numFmtId="0" fontId="0" fillId="0" borderId="0" xfId="0" applyFont="1"/>
    <xf numFmtId="0" fontId="0" fillId="0" borderId="1" xfId="0" applyNumberFormat="1" applyFont="1" applyBorder="1" applyAlignment="1">
      <alignment horizontal="left"/>
    </xf>
    <xf numFmtId="0" fontId="14" fillId="0" borderId="1" xfId="2" applyFont="1" applyFill="1" applyBorder="1" applyAlignment="1">
      <alignment horizontal="center" vertical="center" wrapText="1"/>
    </xf>
    <xf numFmtId="14" fontId="14" fillId="0" borderId="1" xfId="2" applyNumberFormat="1" applyFont="1" applyFill="1" applyBorder="1" applyAlignment="1">
      <alignment horizontal="center" vertical="center" wrapText="1"/>
    </xf>
    <xf numFmtId="0" fontId="0" fillId="0" borderId="1" xfId="0" applyFont="1" applyBorder="1"/>
    <xf numFmtId="0" fontId="14" fillId="0" borderId="1" xfId="2" applyFont="1" applyFill="1" applyBorder="1" applyAlignment="1">
      <alignment vertical="center" wrapText="1"/>
    </xf>
    <xf numFmtId="0" fontId="7" fillId="0" borderId="1" xfId="2" applyFont="1" applyFill="1" applyBorder="1" applyAlignment="1">
      <alignment horizontal="center" vertical="center" wrapText="1"/>
    </xf>
    <xf numFmtId="0" fontId="14" fillId="0" borderId="5" xfId="2" applyFont="1" applyFill="1" applyBorder="1" applyAlignment="1">
      <alignment horizontal="center" vertical="center" wrapText="1"/>
    </xf>
    <xf numFmtId="0" fontId="14" fillId="0" borderId="6" xfId="2" applyFont="1" applyFill="1" applyBorder="1" applyAlignment="1">
      <alignment horizontal="center" vertical="center" wrapText="1"/>
    </xf>
    <xf numFmtId="14" fontId="14" fillId="0" borderId="6" xfId="2" applyNumberFormat="1" applyFont="1" applyFill="1" applyBorder="1" applyAlignment="1">
      <alignment horizontal="center" vertical="center" wrapText="1"/>
    </xf>
    <xf numFmtId="0" fontId="14" fillId="0" borderId="6" xfId="2" applyFont="1" applyFill="1" applyBorder="1" applyAlignment="1">
      <alignment vertical="center" wrapText="1"/>
    </xf>
    <xf numFmtId="0" fontId="14" fillId="0" borderId="7" xfId="2" applyFont="1" applyFill="1" applyBorder="1" applyAlignment="1">
      <alignment vertical="center" wrapText="1"/>
    </xf>
    <xf numFmtId="0" fontId="14" fillId="0" borderId="8" xfId="2" applyFont="1" applyFill="1" applyBorder="1" applyAlignment="1">
      <alignment horizontal="center" vertical="center" wrapText="1"/>
    </xf>
    <xf numFmtId="0" fontId="14" fillId="0" borderId="9" xfId="2" applyFont="1" applyFill="1" applyBorder="1" applyAlignment="1">
      <alignment vertical="center" wrapText="1"/>
    </xf>
    <xf numFmtId="0" fontId="14" fillId="0" borderId="10" xfId="2" applyFont="1" applyFill="1" applyBorder="1" applyAlignment="1">
      <alignment horizontal="center" vertical="center" wrapText="1"/>
    </xf>
    <xf numFmtId="0" fontId="14" fillId="0" borderId="11" xfId="2" applyFont="1" applyFill="1" applyBorder="1" applyAlignment="1">
      <alignment horizontal="center" vertical="center" wrapText="1"/>
    </xf>
    <xf numFmtId="0" fontId="8" fillId="0" borderId="0" xfId="2" applyFont="1" applyFill="1"/>
    <xf numFmtId="0" fontId="7" fillId="0" borderId="0" xfId="2" applyFont="1" applyFill="1" applyAlignment="1">
      <alignment horizontal="center"/>
    </xf>
    <xf numFmtId="0" fontId="7" fillId="0" borderId="0" xfId="2" applyFont="1" applyFill="1"/>
    <xf numFmtId="0" fontId="6" fillId="0" borderId="0" xfId="2" applyFont="1" applyFill="1" applyAlignment="1">
      <alignment horizontal="right"/>
    </xf>
    <xf numFmtId="14" fontId="6" fillId="0" borderId="0" xfId="2" applyNumberFormat="1" applyFont="1" applyFill="1" applyAlignment="1">
      <alignment horizontal="left"/>
    </xf>
    <xf numFmtId="0" fontId="7" fillId="0" borderId="0" xfId="2" applyFont="1" applyFill="1" applyAlignment="1"/>
    <xf numFmtId="0" fontId="6" fillId="0" borderId="0" xfId="2" applyFont="1" applyFill="1"/>
    <xf numFmtId="14" fontId="7" fillId="0" borderId="0" xfId="2" applyNumberFormat="1" applyFont="1" applyFill="1" applyAlignment="1">
      <alignment horizontal="center"/>
    </xf>
    <xf numFmtId="0" fontId="6" fillId="0" borderId="0" xfId="2" applyFont="1" applyFill="1" applyAlignment="1">
      <alignment horizontal="center"/>
    </xf>
    <xf numFmtId="0" fontId="6" fillId="0" borderId="0" xfId="2" applyFont="1" applyFill="1" applyAlignment="1">
      <alignment horizontal="left"/>
    </xf>
    <xf numFmtId="0" fontId="6" fillId="0" borderId="2" xfId="2" applyFont="1" applyFill="1" applyBorder="1" applyAlignment="1">
      <alignment horizontal="center" vertical="top" wrapText="1"/>
    </xf>
    <xf numFmtId="0" fontId="6" fillId="0" borderId="3" xfId="2" applyFont="1" applyFill="1" applyBorder="1" applyAlignment="1">
      <alignment horizontal="center" vertical="top" wrapText="1"/>
    </xf>
    <xf numFmtId="0" fontId="6" fillId="0" borderId="4" xfId="2" applyFont="1" applyFill="1" applyBorder="1" applyAlignment="1">
      <alignment horizontal="center" vertical="top" wrapText="1"/>
    </xf>
    <xf numFmtId="0" fontId="6" fillId="0" borderId="2" xfId="2" applyFont="1" applyFill="1" applyBorder="1" applyAlignment="1">
      <alignment vertical="top" wrapText="1"/>
    </xf>
    <xf numFmtId="0" fontId="6" fillId="0" borderId="0" xfId="2" applyFont="1" applyFill="1" applyAlignment="1">
      <alignment horizontal="center" vertical="top" wrapText="1"/>
    </xf>
    <xf numFmtId="0" fontId="14" fillId="0" borderId="6" xfId="0" applyFont="1" applyFill="1" applyBorder="1" applyAlignment="1">
      <alignment horizontal="center" vertical="center" wrapText="1"/>
    </xf>
    <xf numFmtId="0" fontId="6" fillId="0" borderId="0" xfId="2" applyFont="1" applyFill="1" applyAlignment="1">
      <alignment horizontal="center" vertical="center" wrapText="1"/>
    </xf>
    <xf numFmtId="0" fontId="14" fillId="0" borderId="1" xfId="0" applyFont="1" applyFill="1" applyBorder="1" applyAlignment="1">
      <alignment horizontal="center" vertical="center" wrapText="1"/>
    </xf>
    <xf numFmtId="0" fontId="14" fillId="0" borderId="11" xfId="0" applyFont="1" applyFill="1" applyBorder="1" applyAlignment="1">
      <alignment horizontal="center" vertical="center" wrapText="1"/>
    </xf>
    <xf numFmtId="14" fontId="14" fillId="0" borderId="11" xfId="2" applyNumberFormat="1" applyFont="1" applyFill="1" applyBorder="1" applyAlignment="1">
      <alignment horizontal="center" vertical="center" wrapText="1"/>
    </xf>
    <xf numFmtId="0" fontId="14" fillId="0" borderId="11" xfId="2" applyFont="1" applyFill="1" applyBorder="1" applyAlignment="1">
      <alignment vertical="center" wrapText="1"/>
    </xf>
    <xf numFmtId="0" fontId="14" fillId="0" borderId="12" xfId="2" applyFont="1" applyFill="1" applyBorder="1" applyAlignment="1">
      <alignment vertical="center" wrapText="1"/>
    </xf>
    <xf numFmtId="0" fontId="15" fillId="0" borderId="1" xfId="2" applyFont="1" applyFill="1" applyBorder="1" applyAlignment="1">
      <alignment horizontal="center" vertical="center"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gene_helms@comcast.com" TargetMode="External"/><Relationship Id="rId3" Type="http://schemas.openxmlformats.org/officeDocument/2006/relationships/hyperlink" Target="mailto:brian.street@belmontcountywater.com" TargetMode="External"/><Relationship Id="rId7" Type="http://schemas.openxmlformats.org/officeDocument/2006/relationships/hyperlink" Target="mailto:jmottle@stclairsville.com" TargetMode="External"/><Relationship Id="rId12" Type="http://schemas.openxmlformats.org/officeDocument/2006/relationships/printerSettings" Target="../printerSettings/printerSettings1.bin"/><Relationship Id="rId2" Type="http://schemas.openxmlformats.org/officeDocument/2006/relationships/hyperlink" Target="mailto:bt2178@att.com" TargetMode="External"/><Relationship Id="rId1" Type="http://schemas.openxmlformats.org/officeDocument/2006/relationships/hyperlink" Target="mailto:cfwagstaff@aep.com" TargetMode="External"/><Relationship Id="rId6" Type="http://schemas.openxmlformats.org/officeDocument/2006/relationships/hyperlink" Target="mailto:jduvall@stclairsville.com" TargetMode="External"/><Relationship Id="rId11" Type="http://schemas.openxmlformats.org/officeDocument/2006/relationships/hyperlink" Target="mailto:aaron.huddleston@zayo.com" TargetMode="External"/><Relationship Id="rId5" Type="http://schemas.openxmlformats.org/officeDocument/2006/relationships/hyperlink" Target="mailto:dsmithberger@stclairsville.com" TargetMode="External"/><Relationship Id="rId10" Type="http://schemas.openxmlformats.org/officeDocument/2006/relationships/hyperlink" Target="mailto:rdalderson@marathonpetroleum.com" TargetMode="External"/><Relationship Id="rId4" Type="http://schemas.openxmlformats.org/officeDocument/2006/relationships/hyperlink" Target="mailto:tlively@belmontcountyengineer.com" TargetMode="External"/><Relationship Id="rId9" Type="http://schemas.openxmlformats.org/officeDocument/2006/relationships/hyperlink" Target="mailto:jim.lump@horizonconnect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
  <sheetViews>
    <sheetView zoomScale="85" zoomScaleNormal="85" zoomScaleSheetLayoutView="145" workbookViewId="0">
      <selection activeCell="I24" sqref="I24"/>
    </sheetView>
  </sheetViews>
  <sheetFormatPr defaultRowHeight="15" x14ac:dyDescent="0.25"/>
  <cols>
    <col min="1" max="1" width="37" style="2" customWidth="1"/>
    <col min="2" max="2" width="9.5703125" style="2" customWidth="1"/>
    <col min="3" max="3" width="18.42578125" style="2" customWidth="1"/>
    <col min="4" max="5" width="8.85546875" style="2"/>
    <col min="6" max="6" width="11.7109375" style="2" customWidth="1"/>
    <col min="7" max="7" width="12.28515625" style="2" customWidth="1"/>
    <col min="8" max="8" width="12.140625" style="5" customWidth="1"/>
    <col min="9" max="9" width="34.28515625" style="3" customWidth="1"/>
  </cols>
  <sheetData>
    <row r="1" spans="1:9" ht="21" customHeight="1" x14ac:dyDescent="0.3">
      <c r="A1" s="13" t="s">
        <v>20</v>
      </c>
      <c r="H1" s="6" t="s">
        <v>23</v>
      </c>
      <c r="I1" s="7" t="e">
        <f>#REF!</f>
        <v>#REF!</v>
      </c>
    </row>
    <row r="2" spans="1:9" ht="23.25" customHeight="1" x14ac:dyDescent="0.3">
      <c r="A2" s="17" t="s">
        <v>26</v>
      </c>
      <c r="B2" s="13">
        <v>108774</v>
      </c>
    </row>
    <row r="3" spans="1:9" s="16" customFormat="1" ht="28.5" customHeight="1" x14ac:dyDescent="0.3">
      <c r="A3" s="17" t="e">
        <f>#REF!</f>
        <v>#REF!</v>
      </c>
      <c r="B3" s="13" t="s">
        <v>27</v>
      </c>
      <c r="E3" s="12"/>
      <c r="F3" s="12"/>
      <c r="G3" s="12"/>
      <c r="H3" s="14"/>
      <c r="I3" s="15"/>
    </row>
    <row r="4" spans="1:9" ht="26.25" customHeight="1" x14ac:dyDescent="0.25">
      <c r="I4" s="18"/>
    </row>
    <row r="5" spans="1:9" s="1" customFormat="1" x14ac:dyDescent="0.25">
      <c r="A5" s="4" t="s">
        <v>0</v>
      </c>
      <c r="B5" s="4" t="s">
        <v>1</v>
      </c>
      <c r="C5" s="4" t="s">
        <v>2</v>
      </c>
      <c r="D5" s="4" t="s">
        <v>3</v>
      </c>
      <c r="E5" s="4" t="s">
        <v>4</v>
      </c>
      <c r="F5" s="4" t="s">
        <v>5</v>
      </c>
      <c r="G5" s="4" t="s">
        <v>6</v>
      </c>
      <c r="H5" s="10" t="s">
        <v>7</v>
      </c>
      <c r="I5" s="11" t="s">
        <v>8</v>
      </c>
    </row>
    <row r="6" spans="1:9" x14ac:dyDescent="0.25">
      <c r="A6" s="8" t="s">
        <v>28</v>
      </c>
      <c r="B6" s="8"/>
      <c r="C6" s="8"/>
      <c r="D6" s="8"/>
      <c r="E6" s="8"/>
      <c r="F6" s="8" t="s">
        <v>39</v>
      </c>
      <c r="G6" s="8" t="s">
        <v>40</v>
      </c>
      <c r="H6" s="9"/>
      <c r="I6" s="19" t="s">
        <v>41</v>
      </c>
    </row>
    <row r="7" spans="1:9" x14ac:dyDescent="0.25">
      <c r="A7" s="8" t="s">
        <v>29</v>
      </c>
      <c r="B7" s="8"/>
      <c r="C7" s="8"/>
      <c r="D7" s="8"/>
      <c r="E7" s="8"/>
      <c r="F7" s="8" t="s">
        <v>42</v>
      </c>
      <c r="G7" s="8" t="s">
        <v>43</v>
      </c>
      <c r="H7" s="9"/>
      <c r="I7" s="19" t="s">
        <v>44</v>
      </c>
    </row>
    <row r="8" spans="1:9" x14ac:dyDescent="0.25">
      <c r="A8" s="8" t="s">
        <v>30</v>
      </c>
      <c r="B8" s="8"/>
      <c r="C8" s="8"/>
      <c r="D8" s="8"/>
      <c r="E8" s="8"/>
      <c r="F8" s="8" t="s">
        <v>45</v>
      </c>
      <c r="G8" s="8" t="s">
        <v>46</v>
      </c>
      <c r="H8" s="9"/>
      <c r="I8" s="19" t="s">
        <v>47</v>
      </c>
    </row>
    <row r="9" spans="1:9" x14ac:dyDescent="0.25">
      <c r="A9" s="8" t="s">
        <v>31</v>
      </c>
      <c r="B9" s="8"/>
      <c r="C9" s="8"/>
      <c r="D9" s="8"/>
      <c r="E9" s="8"/>
      <c r="F9" s="8" t="s">
        <v>48</v>
      </c>
      <c r="G9" s="8" t="s">
        <v>49</v>
      </c>
      <c r="H9" s="9"/>
      <c r="I9" s="19" t="s">
        <v>50</v>
      </c>
    </row>
    <row r="10" spans="1:9" x14ac:dyDescent="0.25">
      <c r="A10" s="8" t="s">
        <v>32</v>
      </c>
      <c r="B10" s="8"/>
      <c r="C10" s="8"/>
      <c r="D10" s="8"/>
      <c r="E10" s="8"/>
      <c r="F10" s="8" t="s">
        <v>51</v>
      </c>
      <c r="G10" s="8" t="s">
        <v>52</v>
      </c>
      <c r="H10" s="9"/>
      <c r="I10" s="19" t="s">
        <v>53</v>
      </c>
    </row>
    <row r="11" spans="1:9" x14ac:dyDescent="0.25">
      <c r="A11" s="8" t="s">
        <v>33</v>
      </c>
      <c r="B11" s="8"/>
      <c r="C11" s="8"/>
      <c r="D11" s="8"/>
      <c r="E11" s="8"/>
      <c r="F11" s="8" t="s">
        <v>54</v>
      </c>
      <c r="G11" s="8" t="s">
        <v>55</v>
      </c>
      <c r="H11" s="9"/>
      <c r="I11" s="19" t="s">
        <v>56</v>
      </c>
    </row>
    <row r="12" spans="1:9" x14ac:dyDescent="0.25">
      <c r="A12" s="8" t="s">
        <v>34</v>
      </c>
      <c r="B12" s="8"/>
      <c r="C12" s="8"/>
      <c r="D12" s="8"/>
      <c r="E12" s="8"/>
      <c r="F12" s="8" t="s">
        <v>57</v>
      </c>
      <c r="G12" s="8" t="s">
        <v>58</v>
      </c>
      <c r="H12" s="9"/>
      <c r="I12" s="19" t="s">
        <v>59</v>
      </c>
    </row>
    <row r="13" spans="1:9" x14ac:dyDescent="0.25">
      <c r="A13" s="8" t="s">
        <v>22</v>
      </c>
      <c r="B13" s="8"/>
      <c r="C13" s="8"/>
      <c r="D13" s="8"/>
      <c r="E13" s="8"/>
      <c r="F13" s="8" t="s">
        <v>109</v>
      </c>
      <c r="G13" s="8" t="s">
        <v>110</v>
      </c>
      <c r="H13" s="9"/>
      <c r="I13" s="19" t="s">
        <v>111</v>
      </c>
    </row>
    <row r="14" spans="1:9" x14ac:dyDescent="0.25">
      <c r="A14" s="8" t="s">
        <v>35</v>
      </c>
      <c r="B14" s="8"/>
      <c r="C14" s="8"/>
      <c r="D14" s="8"/>
      <c r="E14" s="8"/>
      <c r="F14" s="8" t="s">
        <v>60</v>
      </c>
      <c r="G14" s="8" t="s">
        <v>61</v>
      </c>
      <c r="H14" s="9"/>
      <c r="I14" s="19" t="s">
        <v>62</v>
      </c>
    </row>
    <row r="15" spans="1:9" s="21" customFormat="1" x14ac:dyDescent="0.25">
      <c r="A15" s="20" t="s">
        <v>36</v>
      </c>
      <c r="B15" s="20"/>
      <c r="C15" s="20"/>
      <c r="D15" s="20"/>
      <c r="E15" s="20"/>
      <c r="F15" s="20" t="s">
        <v>63</v>
      </c>
      <c r="G15" s="20" t="s">
        <v>64</v>
      </c>
      <c r="H15" s="25"/>
      <c r="I15" s="19" t="s">
        <v>65</v>
      </c>
    </row>
    <row r="16" spans="1:9" s="21" customFormat="1" x14ac:dyDescent="0.25">
      <c r="A16" s="20" t="s">
        <v>37</v>
      </c>
      <c r="B16" s="20"/>
      <c r="C16" s="20"/>
      <c r="D16" s="20"/>
      <c r="E16" s="20"/>
      <c r="F16" s="20" t="s">
        <v>66</v>
      </c>
      <c r="G16" s="20" t="s">
        <v>67</v>
      </c>
      <c r="H16" s="25"/>
      <c r="I16" s="19" t="s">
        <v>68</v>
      </c>
    </row>
    <row r="17" spans="1:9" s="21" customFormat="1" ht="14.25" customHeight="1" x14ac:dyDescent="0.25">
      <c r="A17" s="20" t="s">
        <v>38</v>
      </c>
      <c r="B17" s="20"/>
      <c r="C17" s="20"/>
      <c r="D17" s="20"/>
      <c r="E17" s="20"/>
      <c r="F17" s="20" t="s">
        <v>69</v>
      </c>
      <c r="G17" s="20" t="s">
        <v>70</v>
      </c>
      <c r="H17" s="22"/>
      <c r="I17" s="19" t="s">
        <v>71</v>
      </c>
    </row>
    <row r="18" spans="1:9" s="21" customFormat="1" x14ac:dyDescent="0.25">
      <c r="A18" s="20"/>
      <c r="B18" s="20"/>
      <c r="C18" s="20"/>
      <c r="D18" s="20"/>
      <c r="E18" s="20"/>
      <c r="F18" s="20"/>
      <c r="G18" s="20"/>
      <c r="H18" s="22"/>
      <c r="I18" s="19"/>
    </row>
    <row r="19" spans="1:9" x14ac:dyDescent="0.25">
      <c r="I19" s="18"/>
    </row>
  </sheetData>
  <hyperlinks>
    <hyperlink ref="I6" r:id="rId1"/>
    <hyperlink ref="I7" r:id="rId2"/>
    <hyperlink ref="I8" r:id="rId3"/>
    <hyperlink ref="I9" r:id="rId4"/>
    <hyperlink ref="I10" r:id="rId5"/>
    <hyperlink ref="I11" r:id="rId6"/>
    <hyperlink ref="I12" r:id="rId7"/>
    <hyperlink ref="I14" r:id="rId8"/>
    <hyperlink ref="I15" r:id="rId9"/>
    <hyperlink ref="I16" r:id="rId10"/>
    <hyperlink ref="I17" r:id="rId11"/>
  </hyperlinks>
  <pageMargins left="0.7" right="0.7" top="0.75" bottom="0.75" header="0.3" footer="0.3"/>
  <pageSetup paperSize="3" orientation="landscape" r:id="rId12"/>
  <headerFooter>
    <oddFooter>&amp;L&amp;Z&amp;F
&amp;A&amp;RPrinted &amp;D &amp;T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abSelected="1" zoomScale="70" zoomScaleNormal="70" zoomScaleSheetLayoutView="70" workbookViewId="0">
      <pane ySplit="5" topLeftCell="A6" activePane="bottomLeft" state="frozen"/>
      <selection pane="bottomLeft" activeCell="B6" sqref="B6"/>
    </sheetView>
  </sheetViews>
  <sheetFormatPr defaultColWidth="8.85546875" defaultRowHeight="14.25" x14ac:dyDescent="0.2"/>
  <cols>
    <col min="1" max="2" width="26.7109375" style="38" customWidth="1"/>
    <col min="3" max="3" width="25.5703125" style="39" customWidth="1"/>
    <col min="4" max="4" width="13.140625" style="38" hidden="1" customWidth="1"/>
    <col min="5" max="5" width="14.7109375" style="38" hidden="1" customWidth="1"/>
    <col min="6" max="6" width="12.42578125" style="39" customWidth="1"/>
    <col min="7" max="7" width="12.85546875" style="39" customWidth="1"/>
    <col min="8" max="8" width="13.28515625" style="39" customWidth="1"/>
    <col min="9" max="9" width="13.7109375" style="39" customWidth="1"/>
    <col min="10" max="11" width="18" style="39" hidden="1" customWidth="1"/>
    <col min="12" max="13" width="57" style="42" customWidth="1"/>
    <col min="14" max="16384" width="8.85546875" style="39"/>
  </cols>
  <sheetData>
    <row r="1" spans="1:13" ht="20.25" x14ac:dyDescent="0.3">
      <c r="A1" s="37" t="s">
        <v>15</v>
      </c>
      <c r="F1" s="40" t="s">
        <v>23</v>
      </c>
      <c r="G1" s="41">
        <v>45132</v>
      </c>
    </row>
    <row r="2" spans="1:13" ht="15" x14ac:dyDescent="0.25">
      <c r="A2" s="43" t="s">
        <v>21</v>
      </c>
      <c r="E2" s="44"/>
    </row>
    <row r="3" spans="1:13" ht="15" x14ac:dyDescent="0.25">
      <c r="A3" s="40" t="str">
        <f>contacts!A2</f>
        <v>PID</v>
      </c>
      <c r="B3" s="45">
        <f>contacts!B2</f>
        <v>108774</v>
      </c>
      <c r="C3" s="46"/>
      <c r="G3" s="40"/>
      <c r="H3" s="45"/>
    </row>
    <row r="4" spans="1:13" ht="15.75" thickBot="1" x14ac:dyDescent="0.3">
      <c r="A4" s="40" t="s">
        <v>14</v>
      </c>
      <c r="B4" s="46" t="str">
        <f>contacts!B3</f>
        <v>BEL-National Road Tunnel</v>
      </c>
    </row>
    <row r="5" spans="1:13" s="51" customFormat="1" ht="63" customHeight="1" thickBot="1" x14ac:dyDescent="0.3">
      <c r="A5" s="47" t="s">
        <v>19</v>
      </c>
      <c r="B5" s="47" t="s">
        <v>18</v>
      </c>
      <c r="C5" s="47" t="s">
        <v>10</v>
      </c>
      <c r="D5" s="47" t="s">
        <v>24</v>
      </c>
      <c r="E5" s="47" t="s">
        <v>25</v>
      </c>
      <c r="F5" s="47" t="s">
        <v>9</v>
      </c>
      <c r="G5" s="47" t="s">
        <v>17</v>
      </c>
      <c r="H5" s="48" t="s">
        <v>16</v>
      </c>
      <c r="I5" s="47" t="s">
        <v>11</v>
      </c>
      <c r="J5" s="49" t="s">
        <v>13</v>
      </c>
      <c r="K5" s="47" t="s">
        <v>12</v>
      </c>
      <c r="L5" s="50" t="s">
        <v>75</v>
      </c>
      <c r="M5" s="50" t="s">
        <v>89</v>
      </c>
    </row>
    <row r="6" spans="1:13" s="53" customFormat="1" ht="115.5" customHeight="1" x14ac:dyDescent="0.25">
      <c r="A6" s="28" t="str">
        <f>contacts!A6</f>
        <v>AEP Ohio Power Company</v>
      </c>
      <c r="B6" s="29" t="str">
        <f>+contacts!F6&amp;" "&amp;contacts!G6</f>
        <v>Chris Wagstaff</v>
      </c>
      <c r="C6" s="29" t="s">
        <v>74</v>
      </c>
      <c r="D6" s="29"/>
      <c r="E6" s="52"/>
      <c r="F6" s="29" t="s">
        <v>73</v>
      </c>
      <c r="G6" s="29" t="s">
        <v>72</v>
      </c>
      <c r="H6" s="30" t="s">
        <v>96</v>
      </c>
      <c r="I6" s="29" t="s">
        <v>73</v>
      </c>
      <c r="J6" s="29"/>
      <c r="K6" s="29"/>
      <c r="L6" s="31" t="s">
        <v>97</v>
      </c>
      <c r="M6" s="32" t="s">
        <v>78</v>
      </c>
    </row>
    <row r="7" spans="1:13" s="53" customFormat="1" ht="162.75" customHeight="1" x14ac:dyDescent="0.25">
      <c r="A7" s="33" t="str">
        <f>contacts!A7</f>
        <v>AT&amp;T Ohio</v>
      </c>
      <c r="B7" s="23" t="str">
        <f>+contacts!F7&amp;" "&amp;contacts!G7</f>
        <v>Barrett Tamasovich</v>
      </c>
      <c r="C7" s="23" t="s">
        <v>76</v>
      </c>
      <c r="D7" s="23"/>
      <c r="E7" s="54"/>
      <c r="F7" s="59" t="s">
        <v>99</v>
      </c>
      <c r="G7" s="23" t="s">
        <v>72</v>
      </c>
      <c r="H7" s="24" t="s">
        <v>98</v>
      </c>
      <c r="I7" s="23" t="s">
        <v>73</v>
      </c>
      <c r="J7" s="23"/>
      <c r="K7" s="23"/>
      <c r="L7" s="26" t="s">
        <v>100</v>
      </c>
      <c r="M7" s="34" t="s">
        <v>101</v>
      </c>
    </row>
    <row r="8" spans="1:13" s="53" customFormat="1" ht="79.5" customHeight="1" x14ac:dyDescent="0.25">
      <c r="A8" s="33" t="str">
        <f>contacts!A8</f>
        <v>Belmont County Water and Sewer</v>
      </c>
      <c r="B8" s="23" t="str">
        <f>+contacts!F8&amp;" "&amp;contacts!G8</f>
        <v>Brian Street</v>
      </c>
      <c r="C8" s="23" t="s">
        <v>79</v>
      </c>
      <c r="D8" s="23"/>
      <c r="E8" s="54"/>
      <c r="F8" s="23" t="s">
        <v>73</v>
      </c>
      <c r="G8" s="23" t="s">
        <v>72</v>
      </c>
      <c r="H8" s="24">
        <v>44865</v>
      </c>
      <c r="I8" s="23" t="s">
        <v>73</v>
      </c>
      <c r="J8" s="23"/>
      <c r="K8" s="23"/>
      <c r="L8" s="26" t="s">
        <v>77</v>
      </c>
      <c r="M8" s="34" t="s">
        <v>95</v>
      </c>
    </row>
    <row r="9" spans="1:13" s="53" customFormat="1" ht="39" customHeight="1" x14ac:dyDescent="0.25">
      <c r="A9" s="33" t="str">
        <f>contacts!A9</f>
        <v>Belmont County Engineer</v>
      </c>
      <c r="B9" s="23" t="str">
        <f>+contacts!F9&amp;" "&amp;contacts!G9</f>
        <v>Terry Lively</v>
      </c>
      <c r="C9" s="23" t="s">
        <v>88</v>
      </c>
      <c r="D9" s="23"/>
      <c r="E9" s="54"/>
      <c r="F9" s="23" t="s">
        <v>88</v>
      </c>
      <c r="G9" s="23" t="s">
        <v>73</v>
      </c>
      <c r="H9" s="24" t="s">
        <v>88</v>
      </c>
      <c r="I9" s="23" t="s">
        <v>88</v>
      </c>
      <c r="J9" s="23"/>
      <c r="K9" s="23"/>
      <c r="L9" s="26" t="s">
        <v>103</v>
      </c>
      <c r="M9" s="34" t="s">
        <v>104</v>
      </c>
    </row>
    <row r="10" spans="1:13" s="53" customFormat="1" ht="92.25" customHeight="1" x14ac:dyDescent="0.25">
      <c r="A10" s="33" t="str">
        <f>contacts!A10</f>
        <v>City of St. Clairsville (Light and Power)</v>
      </c>
      <c r="B10" s="23" t="str">
        <f>+contacts!F10&amp;" "&amp;contacts!G10</f>
        <v>Don Smithberger</v>
      </c>
      <c r="C10" s="23" t="s">
        <v>90</v>
      </c>
      <c r="D10" s="23"/>
      <c r="E10" s="54"/>
      <c r="F10" s="59" t="s">
        <v>72</v>
      </c>
      <c r="G10" s="23" t="s">
        <v>72</v>
      </c>
      <c r="H10" s="24" t="s">
        <v>91</v>
      </c>
      <c r="I10" s="23" t="s">
        <v>73</v>
      </c>
      <c r="J10" s="23"/>
      <c r="K10" s="23"/>
      <c r="L10" s="26" t="s">
        <v>103</v>
      </c>
      <c r="M10" s="34" t="s">
        <v>102</v>
      </c>
    </row>
    <row r="11" spans="1:13" s="53" customFormat="1" ht="92.25" customHeight="1" x14ac:dyDescent="0.25">
      <c r="A11" s="33" t="str">
        <f>contacts!A11</f>
        <v>City of St. Clairsville (Sewer)</v>
      </c>
      <c r="B11" s="23" t="str">
        <f>+contacts!F11&amp;" "&amp;contacts!G11</f>
        <v>Jason Duvall</v>
      </c>
      <c r="C11" s="23" t="s">
        <v>92</v>
      </c>
      <c r="D11" s="23"/>
      <c r="E11" s="54"/>
      <c r="F11" s="23" t="s">
        <v>73</v>
      </c>
      <c r="G11" s="23" t="s">
        <v>72</v>
      </c>
      <c r="H11" s="24">
        <v>44984</v>
      </c>
      <c r="I11" s="23" t="s">
        <v>73</v>
      </c>
      <c r="J11" s="23"/>
      <c r="K11" s="23"/>
      <c r="L11" s="26" t="s">
        <v>93</v>
      </c>
      <c r="M11" s="34" t="s">
        <v>105</v>
      </c>
    </row>
    <row r="12" spans="1:13" s="53" customFormat="1" ht="39" customHeight="1" x14ac:dyDescent="0.25">
      <c r="A12" s="33" t="str">
        <f>contacts!A12</f>
        <v>City of St. Clairsville (Water)</v>
      </c>
      <c r="B12" s="23" t="str">
        <f>+contacts!F12&amp;" "&amp;contacts!G12</f>
        <v>Jeff Mottle</v>
      </c>
      <c r="C12" s="23" t="s">
        <v>107</v>
      </c>
      <c r="D12" s="23"/>
      <c r="E12" s="54"/>
      <c r="F12" s="23" t="s">
        <v>88</v>
      </c>
      <c r="G12" s="23" t="s">
        <v>73</v>
      </c>
      <c r="H12" s="24" t="s">
        <v>88</v>
      </c>
      <c r="I12" s="23" t="s">
        <v>106</v>
      </c>
      <c r="J12" s="23"/>
      <c r="K12" s="23"/>
      <c r="L12" s="26" t="s">
        <v>103</v>
      </c>
      <c r="M12" s="34" t="s">
        <v>108</v>
      </c>
    </row>
    <row r="13" spans="1:13" s="53" customFormat="1" ht="291.75" customHeight="1" x14ac:dyDescent="0.25">
      <c r="A13" s="33" t="str">
        <f>contacts!A13</f>
        <v>Columbia Gas of Ohio</v>
      </c>
      <c r="B13" s="23" t="str">
        <f>+contacts!F13&amp;" "&amp;contacts!G13</f>
        <v>Adam  Stupak</v>
      </c>
      <c r="C13" s="23" t="s">
        <v>80</v>
      </c>
      <c r="D13" s="23"/>
      <c r="E13" s="54"/>
      <c r="F13" s="23" t="s">
        <v>73</v>
      </c>
      <c r="G13" s="23" t="s">
        <v>72</v>
      </c>
      <c r="H13" s="24" t="s">
        <v>113</v>
      </c>
      <c r="I13" s="23" t="s">
        <v>73</v>
      </c>
      <c r="J13" s="23"/>
      <c r="K13" s="23"/>
      <c r="L13" s="26" t="s">
        <v>114</v>
      </c>
      <c r="M13" s="34" t="s">
        <v>112</v>
      </c>
    </row>
    <row r="14" spans="1:13" s="53" customFormat="1" ht="145.5" customHeight="1" x14ac:dyDescent="0.25">
      <c r="A14" s="33" t="str">
        <f>contacts!A14</f>
        <v>Comcast</v>
      </c>
      <c r="B14" s="23" t="str">
        <f>+contacts!F14&amp;" "&amp;contacts!G14</f>
        <v>Gene Helms</v>
      </c>
      <c r="C14" s="23" t="s">
        <v>84</v>
      </c>
      <c r="D14" s="23"/>
      <c r="E14" s="54"/>
      <c r="F14" s="23" t="s">
        <v>83</v>
      </c>
      <c r="G14" s="23" t="s">
        <v>72</v>
      </c>
      <c r="H14" s="24">
        <v>44866</v>
      </c>
      <c r="I14" s="23" t="s">
        <v>73</v>
      </c>
      <c r="J14" s="23"/>
      <c r="K14" s="23"/>
      <c r="L14" s="26" t="s">
        <v>81</v>
      </c>
      <c r="M14" s="34" t="s">
        <v>82</v>
      </c>
    </row>
    <row r="15" spans="1:13" ht="156.75" customHeight="1" x14ac:dyDescent="0.2">
      <c r="A15" s="33" t="str">
        <f>contacts!A15</f>
        <v>Horizon Network Partners</v>
      </c>
      <c r="B15" s="23" t="str">
        <f>+contacts!F15&amp;" "&amp;contacts!G15</f>
        <v>Jim Lump</v>
      </c>
      <c r="C15" s="23" t="s">
        <v>76</v>
      </c>
      <c r="D15" s="54"/>
      <c r="E15" s="54"/>
      <c r="F15" s="27" t="s">
        <v>73</v>
      </c>
      <c r="G15" s="23" t="s">
        <v>72</v>
      </c>
      <c r="H15" s="24">
        <v>44915</v>
      </c>
      <c r="I15" s="23" t="s">
        <v>73</v>
      </c>
      <c r="J15" s="23"/>
      <c r="K15" s="23"/>
      <c r="L15" s="26" t="s">
        <v>85</v>
      </c>
      <c r="M15" s="34" t="s">
        <v>86</v>
      </c>
    </row>
    <row r="16" spans="1:13" ht="39" customHeight="1" x14ac:dyDescent="0.2">
      <c r="A16" s="33" t="str">
        <f>contacts!A16</f>
        <v>Markwest Liberty (Midstream, LLC)</v>
      </c>
      <c r="B16" s="23" t="str">
        <f>+contacts!F16&amp;" "&amp;contacts!G16</f>
        <v>Ryan Alderson</v>
      </c>
      <c r="C16" s="23" t="s">
        <v>88</v>
      </c>
      <c r="D16" s="23"/>
      <c r="E16" s="23"/>
      <c r="F16" s="27" t="s">
        <v>73</v>
      </c>
      <c r="G16" s="23" t="s">
        <v>72</v>
      </c>
      <c r="H16" s="24">
        <v>44915</v>
      </c>
      <c r="I16" s="23" t="s">
        <v>73</v>
      </c>
      <c r="J16" s="23"/>
      <c r="K16" s="23"/>
      <c r="L16" s="26" t="s">
        <v>87</v>
      </c>
      <c r="M16" s="34" t="s">
        <v>118</v>
      </c>
    </row>
    <row r="17" spans="1:13" ht="166.5" customHeight="1" thickBot="1" x14ac:dyDescent="0.25">
      <c r="A17" s="35" t="str">
        <f>contacts!A17</f>
        <v>Zayo Fiber Solutions</v>
      </c>
      <c r="B17" s="36" t="str">
        <f>+contacts!F17&amp;" "&amp;contacts!G17</f>
        <v>Aaron Huddleston</v>
      </c>
      <c r="C17" s="36" t="s">
        <v>94</v>
      </c>
      <c r="D17" s="36"/>
      <c r="E17" s="55"/>
      <c r="F17" s="36" t="s">
        <v>73</v>
      </c>
      <c r="G17" s="36" t="s">
        <v>72</v>
      </c>
      <c r="H17" s="56" t="s">
        <v>115</v>
      </c>
      <c r="I17" s="36" t="s">
        <v>73</v>
      </c>
      <c r="J17" s="36"/>
      <c r="K17" s="36"/>
      <c r="L17" s="57" t="s">
        <v>116</v>
      </c>
      <c r="M17" s="58" t="s">
        <v>117</v>
      </c>
    </row>
  </sheetData>
  <pageMargins left="0.7" right="0.7" top="0.75" bottom="0.75" header="0.3" footer="0.3"/>
  <pageSetup paperSize="3" scale="81" fitToHeight="0" orientation="landscape" r:id="rId1"/>
  <headerFooter alignWithMargins="0">
    <oddHeader>&amp;RPage &amp;P of &amp;N</oddHeader>
    <oddFooter>&amp;L&amp;Z&amp;F
&amp;A&amp;RPrinted &amp;D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contacts</vt:lpstr>
      <vt:lpstr>Stage 3 Submission</vt:lpstr>
      <vt:lpstr>contacts!Print_Area</vt:lpstr>
      <vt:lpstr>'Stage 3 Submission'!Print_Area</vt:lpstr>
      <vt:lpstr>'Stage 3 Submission'!Print_Titles</vt:lpstr>
    </vt:vector>
  </TitlesOfParts>
  <Company>ms consultants,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Anna</dc:creator>
  <cp:lastModifiedBy>Hren, Jonathan</cp:lastModifiedBy>
  <cp:lastPrinted>2023-02-27T17:32:41Z</cp:lastPrinted>
  <dcterms:created xsi:type="dcterms:W3CDTF">2017-06-02T16:14:14Z</dcterms:created>
  <dcterms:modified xsi:type="dcterms:W3CDTF">2023-07-25T20:04:39Z</dcterms:modified>
</cp:coreProperties>
</file>